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NAO/The source data/Figure 5/"/>
    </mc:Choice>
  </mc:AlternateContent>
  <xr:revisionPtr revIDLastSave="0" documentId="13_ncr:1_{C641C796-5662-694C-B9E7-15D325D0E637}" xr6:coauthVersionLast="47" xr6:coauthVersionMax="47" xr10:uidLastSave="{00000000-0000-0000-0000-000000000000}"/>
  <bookViews>
    <workbookView xWindow="0" yWindow="500" windowWidth="28800" windowHeight="16140" xr2:uid="{F05E44CF-AC4E-584F-B282-006488A576B4}"/>
  </bookViews>
  <sheets>
    <sheet name="Figure 4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7" l="1"/>
  <c r="D44" i="7" s="1"/>
  <c r="G39" i="7"/>
  <c r="D40" i="7" s="1"/>
  <c r="G36" i="7"/>
  <c r="D38" i="7" s="1"/>
  <c r="G33" i="7"/>
  <c r="D35" i="7" s="1"/>
  <c r="G27" i="7"/>
  <c r="D28" i="7" s="1"/>
  <c r="G24" i="7"/>
  <c r="D25" i="7" s="1"/>
  <c r="G21" i="7"/>
  <c r="D21" i="7" s="1"/>
  <c r="G18" i="7"/>
  <c r="D20" i="7" s="1"/>
  <c r="K12" i="7"/>
  <c r="E14" i="7" s="1"/>
  <c r="H12" i="7"/>
  <c r="K9" i="7"/>
  <c r="H11" i="7" s="1"/>
  <c r="K6" i="7"/>
  <c r="H6" i="7" s="1"/>
  <c r="K3" i="7"/>
  <c r="E4" i="7" s="1"/>
  <c r="D29" i="7" l="1"/>
  <c r="D42" i="7"/>
  <c r="D27" i="7"/>
  <c r="D19" i="7"/>
  <c r="H3" i="7"/>
  <c r="D18" i="7"/>
  <c r="D39" i="7"/>
  <c r="H5" i="7"/>
  <c r="H14" i="7"/>
  <c r="H10" i="7"/>
  <c r="D26" i="7"/>
  <c r="E8" i="7"/>
  <c r="E11" i="7"/>
  <c r="E13" i="7"/>
  <c r="D43" i="7"/>
  <c r="H4" i="7"/>
  <c r="H9" i="7"/>
  <c r="E12" i="7"/>
  <c r="H13" i="7"/>
  <c r="D24" i="7"/>
  <c r="D36" i="7"/>
  <c r="D41" i="7"/>
  <c r="H8" i="7"/>
  <c r="E6" i="7"/>
  <c r="D22" i="7"/>
  <c r="H7" i="7"/>
  <c r="E10" i="7"/>
  <c r="D33" i="7"/>
  <c r="E7" i="7"/>
  <c r="D34" i="7"/>
  <c r="D37" i="7"/>
  <c r="E5" i="7"/>
  <c r="E3" i="7"/>
  <c r="E9" i="7"/>
  <c r="D23" i="7"/>
  <c r="M3" i="7" l="1"/>
  <c r="I14" i="7" s="1"/>
  <c r="J14" i="7" s="1"/>
  <c r="H18" i="7"/>
  <c r="E28" i="7" s="1"/>
  <c r="F28" i="7" s="1"/>
  <c r="E27" i="7"/>
  <c r="F27" i="7" s="1"/>
  <c r="E20" i="7"/>
  <c r="F20" i="7" s="1"/>
  <c r="E19" i="7"/>
  <c r="F19" i="7" s="1"/>
  <c r="E23" i="7"/>
  <c r="F23" i="7" s="1"/>
  <c r="E24" i="7"/>
  <c r="F24" i="7" s="1"/>
  <c r="I10" i="7"/>
  <c r="J10" i="7" s="1"/>
  <c r="I6" i="7"/>
  <c r="J6" i="7" s="1"/>
  <c r="F54" i="7" s="1"/>
  <c r="I9" i="7"/>
  <c r="J9" i="7" s="1"/>
  <c r="E22" i="7"/>
  <c r="F22" i="7" s="1"/>
  <c r="I12" i="7"/>
  <c r="J12" i="7" s="1"/>
  <c r="I8" i="7"/>
  <c r="J8" i="7" s="1"/>
  <c r="I7" i="7"/>
  <c r="J7" i="7" s="1"/>
  <c r="I3" i="7"/>
  <c r="J3" i="7" s="1"/>
  <c r="E29" i="7"/>
  <c r="F29" i="7" s="1"/>
  <c r="I11" i="7"/>
  <c r="J11" i="7" s="1"/>
  <c r="E18" i="7"/>
  <c r="F18" i="7" s="1"/>
  <c r="I13" i="7"/>
  <c r="J13" i="7" s="1"/>
  <c r="I5" i="7"/>
  <c r="J5" i="7" s="1"/>
  <c r="I4" i="7"/>
  <c r="J4" i="7" s="1"/>
  <c r="E25" i="7"/>
  <c r="F25" i="7" s="1"/>
  <c r="E21" i="7"/>
  <c r="F21" i="7" s="1"/>
  <c r="E26" i="7"/>
  <c r="F26" i="7" s="1"/>
  <c r="H33" i="7"/>
  <c r="E34" i="7" s="1"/>
  <c r="F34" i="7" s="1"/>
  <c r="L3" i="7"/>
  <c r="F4" i="7" s="1"/>
  <c r="C54" i="7" l="1"/>
  <c r="F48" i="7"/>
  <c r="D66" i="7"/>
  <c r="D49" i="7"/>
  <c r="C66" i="7"/>
  <c r="C55" i="7"/>
  <c r="C65" i="7"/>
  <c r="D55" i="7"/>
  <c r="E37" i="7"/>
  <c r="F37" i="7" s="1"/>
  <c r="D54" i="7"/>
  <c r="C59" i="7"/>
  <c r="C48" i="7"/>
  <c r="D65" i="7"/>
  <c r="C60" i="7"/>
  <c r="C49" i="7"/>
  <c r="D48" i="7"/>
  <c r="D59" i="7"/>
  <c r="D60" i="7"/>
  <c r="G4" i="7"/>
  <c r="F14" i="7"/>
  <c r="G14" i="7" s="1"/>
  <c r="F11" i="7"/>
  <c r="G11" i="7" s="1"/>
  <c r="F13" i="7"/>
  <c r="G13" i="7" s="1"/>
  <c r="F12" i="7"/>
  <c r="G12" i="7" s="1"/>
  <c r="F8" i="7"/>
  <c r="G8" i="7" s="1"/>
  <c r="F10" i="7"/>
  <c r="G10" i="7" s="1"/>
  <c r="E38" i="7"/>
  <c r="F38" i="7" s="1"/>
  <c r="E35" i="7"/>
  <c r="F35" i="7" s="1"/>
  <c r="E43" i="7"/>
  <c r="F43" i="7" s="1"/>
  <c r="E42" i="7"/>
  <c r="F42" i="7" s="1"/>
  <c r="E36" i="7"/>
  <c r="F36" i="7" s="1"/>
  <c r="E40" i="7"/>
  <c r="F40" i="7" s="1"/>
  <c r="E41" i="7"/>
  <c r="F41" i="7" s="1"/>
  <c r="E39" i="7"/>
  <c r="F39" i="7" s="1"/>
  <c r="E44" i="7"/>
  <c r="F44" i="7" s="1"/>
  <c r="F6" i="7"/>
  <c r="G6" i="7" s="1"/>
  <c r="F9" i="7"/>
  <c r="G9" i="7" s="1"/>
  <c r="F5" i="7"/>
  <c r="G5" i="7" s="1"/>
  <c r="F3" i="7"/>
  <c r="G3" i="7" s="1"/>
  <c r="F7" i="7"/>
  <c r="G7" i="7" s="1"/>
  <c r="E33" i="7"/>
  <c r="F33" i="7" s="1"/>
  <c r="C52" i="7" l="1"/>
  <c r="C51" i="7"/>
  <c r="C62" i="7"/>
  <c r="D53" i="7"/>
  <c r="D64" i="7"/>
  <c r="D61" i="7"/>
  <c r="F50" i="7"/>
  <c r="D50" i="7"/>
  <c r="C53" i="7"/>
  <c r="C61" i="7"/>
  <c r="C50" i="7"/>
  <c r="D51" i="7"/>
  <c r="D62" i="7"/>
  <c r="D63" i="7"/>
  <c r="F52" i="7"/>
  <c r="D52" i="7"/>
</calcChain>
</file>

<file path=xl/sharedStrings.xml><?xml version="1.0" encoding="utf-8"?>
<sst xmlns="http://schemas.openxmlformats.org/spreadsheetml/2006/main" count="83" uniqueCount="21">
  <si>
    <t>Control</t>
    <phoneticPr fontId="1"/>
  </si>
  <si>
    <t>Average</t>
  </si>
  <si>
    <t>SD</t>
  </si>
  <si>
    <t>IL-6</t>
    <phoneticPr fontId="1"/>
  </si>
  <si>
    <t>GM-CSF</t>
    <phoneticPr fontId="1"/>
  </si>
  <si>
    <t>Ccl-2</t>
    <phoneticPr fontId="1"/>
  </si>
  <si>
    <t>Actin</t>
    <phoneticPr fontId="1"/>
  </si>
  <si>
    <t>Actin average</t>
    <phoneticPr fontId="1"/>
  </si>
  <si>
    <t>WT Control</t>
    <phoneticPr fontId="1"/>
  </si>
  <si>
    <t>WT d5</t>
    <phoneticPr fontId="1"/>
  </si>
  <si>
    <t>KO Control</t>
    <phoneticPr fontId="1"/>
  </si>
  <si>
    <t>KO d5</t>
    <phoneticPr fontId="1"/>
  </si>
  <si>
    <t>IL-8</t>
    <phoneticPr fontId="1"/>
  </si>
  <si>
    <t>TTEST_NCS group</t>
    <phoneticPr fontId="1"/>
  </si>
  <si>
    <t>WT</t>
    <phoneticPr fontId="1"/>
  </si>
  <si>
    <t>KO</t>
    <phoneticPr fontId="1"/>
  </si>
  <si>
    <t>GM-CSF</t>
  </si>
  <si>
    <t>Ccl-2</t>
  </si>
  <si>
    <t>IL-6</t>
  </si>
  <si>
    <t>NCS</t>
    <phoneticPr fontId="1"/>
  </si>
  <si>
    <t>Chemocytokines_RTPCR_NCS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</si>
</sst>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);[Red]\(0.000\)"/>
    <numFmt numFmtId="177" formatCode="0.00000_);[Red]\(0.00000\)"/>
    <numFmt numFmtId="178" formatCode="0.000_ "/>
    <numFmt numFmtId="179" formatCode="0.00000000_ "/>
  </numFmts>
  <fonts count="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  <font>
      <sz val="12"/>
      <color rgb="FF000000"/>
      <name val="游ゴシック"/>
      <family val="2"/>
      <charset val="128"/>
      <scheme val="minor"/>
    </font>
    <font>
      <b/>
      <sz val="12"/>
      <color theme="1"/>
      <name val="Yu Gothic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176" fontId="3" fillId="0" borderId="0" xfId="0" applyNumberFormat="1" applyFont="1" applyAlignment="1"/>
    <xf numFmtId="176" fontId="0" fillId="0" borderId="0" xfId="0" applyNumberFormat="1" applyAlignment="1"/>
    <xf numFmtId="0" fontId="4" fillId="0" borderId="0" xfId="0" applyFont="1">
      <alignment vertical="center"/>
    </xf>
    <xf numFmtId="177" fontId="3" fillId="0" borderId="0" xfId="0" applyNumberFormat="1" applyFont="1" applyAlignment="1"/>
    <xf numFmtId="0" fontId="2" fillId="0" borderId="0" xfId="0" applyFont="1" applyAlignment="1"/>
    <xf numFmtId="176" fontId="3" fillId="2" borderId="1" xfId="0" applyNumberFormat="1" applyFont="1" applyFill="1" applyBorder="1" applyAlignment="1"/>
    <xf numFmtId="176" fontId="3" fillId="2" borderId="2" xfId="0" applyNumberFormat="1" applyFont="1" applyFill="1" applyBorder="1" applyAlignment="1"/>
    <xf numFmtId="176" fontId="3" fillId="2" borderId="3" xfId="0" applyNumberFormat="1" applyFont="1" applyFill="1" applyBorder="1" applyAlignment="1"/>
    <xf numFmtId="176" fontId="3" fillId="2" borderId="4" xfId="0" applyNumberFormat="1" applyFont="1" applyFill="1" applyBorder="1" applyAlignment="1"/>
    <xf numFmtId="176" fontId="3" fillId="2" borderId="0" xfId="0" applyNumberFormat="1" applyFont="1" applyFill="1" applyAlignment="1"/>
    <xf numFmtId="176" fontId="3" fillId="2" borderId="5" xfId="0" applyNumberFormat="1" applyFont="1" applyFill="1" applyBorder="1" applyAlignment="1"/>
    <xf numFmtId="176" fontId="3" fillId="2" borderId="6" xfId="0" applyNumberFormat="1" applyFont="1" applyFill="1" applyBorder="1" applyAlignment="1"/>
    <xf numFmtId="176" fontId="3" fillId="2" borderId="7" xfId="0" applyNumberFormat="1" applyFont="1" applyFill="1" applyBorder="1" applyAlignment="1"/>
    <xf numFmtId="176" fontId="3" fillId="2" borderId="8" xfId="0" applyNumberFormat="1" applyFont="1" applyFill="1" applyBorder="1" applyAlignment="1"/>
    <xf numFmtId="178" fontId="0" fillId="0" borderId="0" xfId="0" applyNumberFormat="1" applyAlignment="1"/>
    <xf numFmtId="0" fontId="5" fillId="3" borderId="0" xfId="0" applyFont="1" applyFill="1">
      <alignment vertical="center"/>
    </xf>
    <xf numFmtId="0" fontId="0" fillId="3" borderId="0" xfId="0" applyFill="1" applyAlignment="1"/>
    <xf numFmtId="179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331884955019179E-2"/>
          <c:y val="0.12866544166034188"/>
          <c:w val="0.91649061978286506"/>
          <c:h val="0.761281008139448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4A'!$C$47</c:f>
              <c:strCache>
                <c:ptCount val="1"/>
                <c:pt idx="0">
                  <c:v>Control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4A'!$C$59:$C$66</c:f>
                <c:numCache>
                  <c:formatCode>General</c:formatCode>
                  <c:ptCount val="8"/>
                  <c:pt idx="0">
                    <c:v>7.5141340244295439E-3</c:v>
                  </c:pt>
                  <c:pt idx="1">
                    <c:v>1.3159823119878976E-3</c:v>
                  </c:pt>
                  <c:pt idx="2">
                    <c:v>0.18126009761481002</c:v>
                  </c:pt>
                  <c:pt idx="3">
                    <c:v>0.14128993351307739</c:v>
                  </c:pt>
                  <c:pt idx="4">
                    <c:v>7.7663675442669064E-3</c:v>
                  </c:pt>
                  <c:pt idx="5">
                    <c:v>1.3396943994370379E-2</c:v>
                  </c:pt>
                  <c:pt idx="6">
                    <c:v>4.3715049792730866E-2</c:v>
                  </c:pt>
                  <c:pt idx="7">
                    <c:v>3.3956015180357985E-3</c:v>
                  </c:pt>
                </c:numCache>
              </c:numRef>
            </c:plus>
            <c:minus>
              <c:numRef>
                <c:f>'Figure 4A'!$C$59:$C$66</c:f>
                <c:numCache>
                  <c:formatCode>General</c:formatCode>
                  <c:ptCount val="8"/>
                  <c:pt idx="0">
                    <c:v>7.5141340244295439E-3</c:v>
                  </c:pt>
                  <c:pt idx="1">
                    <c:v>1.3159823119878976E-3</c:v>
                  </c:pt>
                  <c:pt idx="2">
                    <c:v>0.18126009761481002</c:v>
                  </c:pt>
                  <c:pt idx="3">
                    <c:v>0.14128993351307739</c:v>
                  </c:pt>
                  <c:pt idx="4">
                    <c:v>7.7663675442669064E-3</c:v>
                  </c:pt>
                  <c:pt idx="5">
                    <c:v>1.3396943994370379E-2</c:v>
                  </c:pt>
                  <c:pt idx="6">
                    <c:v>4.3715049792730866E-2</c:v>
                  </c:pt>
                  <c:pt idx="7">
                    <c:v>3.3956015180357985E-3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'Figure 4A'!$A$48:$B$55</c:f>
              <c:multiLvlStrCache>
                <c:ptCount val="8"/>
                <c:lvl>
                  <c:pt idx="0">
                    <c:v>WT</c:v>
                  </c:pt>
                  <c:pt idx="1">
                    <c:v>KO</c:v>
                  </c:pt>
                  <c:pt idx="2">
                    <c:v>WT</c:v>
                  </c:pt>
                  <c:pt idx="3">
                    <c:v>KO</c:v>
                  </c:pt>
                  <c:pt idx="4">
                    <c:v>WT</c:v>
                  </c:pt>
                  <c:pt idx="5">
                    <c:v>KO</c:v>
                  </c:pt>
                  <c:pt idx="6">
                    <c:v>WT</c:v>
                  </c:pt>
                  <c:pt idx="7">
                    <c:v>KO</c:v>
                  </c:pt>
                </c:lvl>
                <c:lvl>
                  <c:pt idx="0">
                    <c:v>IL-6</c:v>
                  </c:pt>
                  <c:pt idx="2">
                    <c:v>IL-8</c:v>
                  </c:pt>
                  <c:pt idx="4">
                    <c:v>GM-CSF</c:v>
                  </c:pt>
                  <c:pt idx="6">
                    <c:v>Ccl-2</c:v>
                  </c:pt>
                </c:lvl>
              </c:multiLvlStrCache>
            </c:multiLvlStrRef>
          </c:cat>
          <c:val>
            <c:numRef>
              <c:f>'Figure 4A'!$C$48:$C$55</c:f>
              <c:numCache>
                <c:formatCode>0.000_);[Red]\(0.000\)</c:formatCode>
                <c:ptCount val="8"/>
                <c:pt idx="0">
                  <c:v>1.000018867366081</c:v>
                </c:pt>
                <c:pt idx="1">
                  <c:v>5.3248136618849501E-2</c:v>
                </c:pt>
                <c:pt idx="2">
                  <c:v>1.0116328852579661</c:v>
                </c:pt>
                <c:pt idx="3">
                  <c:v>0.52013600938806182</c:v>
                </c:pt>
                <c:pt idx="4" formatCode="0.000_ ">
                  <c:v>1.0000201416347896</c:v>
                </c:pt>
                <c:pt idx="5" formatCode="0.000_ ">
                  <c:v>0.37466012844839797</c:v>
                </c:pt>
                <c:pt idx="6" formatCode="0.000_ ">
                  <c:v>1.0006325922356643</c:v>
                </c:pt>
                <c:pt idx="7" formatCode="0.000_ ">
                  <c:v>1.1455451123564405E-2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57-524A-89EE-6D60D098D3FE}"/>
            </c:ext>
          </c:extLst>
        </c:ser>
        <c:ser>
          <c:idx val="1"/>
          <c:order val="1"/>
          <c:tx>
            <c:strRef>
              <c:f>'Figure 4A'!$D$47</c:f>
              <c:strCache>
                <c:ptCount val="1"/>
                <c:pt idx="0">
                  <c:v>NCS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4A'!$D$59:$D$66</c:f>
                <c:numCache>
                  <c:formatCode>General</c:formatCode>
                  <c:ptCount val="8"/>
                  <c:pt idx="0">
                    <c:v>2.2969983929734223E-2</c:v>
                  </c:pt>
                  <c:pt idx="1">
                    <c:v>3.3818872295852967E-2</c:v>
                  </c:pt>
                  <c:pt idx="2">
                    <c:v>0.41542295274236346</c:v>
                  </c:pt>
                  <c:pt idx="3">
                    <c:v>0.16523215841184921</c:v>
                  </c:pt>
                  <c:pt idx="4">
                    <c:v>0.28033596509599923</c:v>
                  </c:pt>
                  <c:pt idx="5">
                    <c:v>1.9525913714807854E-2</c:v>
                  </c:pt>
                  <c:pt idx="6">
                    <c:v>0.2326770822286072</c:v>
                  </c:pt>
                  <c:pt idx="7">
                    <c:v>1.0820584557527836E-2</c:v>
                  </c:pt>
                </c:numCache>
              </c:numRef>
            </c:plus>
            <c:minus>
              <c:numRef>
                <c:f>'Figure 4A'!$D$59:$D$66</c:f>
                <c:numCache>
                  <c:formatCode>General</c:formatCode>
                  <c:ptCount val="8"/>
                  <c:pt idx="0">
                    <c:v>2.2969983929734223E-2</c:v>
                  </c:pt>
                  <c:pt idx="1">
                    <c:v>3.3818872295852967E-2</c:v>
                  </c:pt>
                  <c:pt idx="2">
                    <c:v>0.41542295274236346</c:v>
                  </c:pt>
                  <c:pt idx="3">
                    <c:v>0.16523215841184921</c:v>
                  </c:pt>
                  <c:pt idx="4">
                    <c:v>0.28033596509599923</c:v>
                  </c:pt>
                  <c:pt idx="5">
                    <c:v>1.9525913714807854E-2</c:v>
                  </c:pt>
                  <c:pt idx="6">
                    <c:v>0.2326770822286072</c:v>
                  </c:pt>
                  <c:pt idx="7">
                    <c:v>1.0820584557527836E-2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'Figure 4A'!$A$48:$B$55</c:f>
              <c:multiLvlStrCache>
                <c:ptCount val="8"/>
                <c:lvl>
                  <c:pt idx="0">
                    <c:v>WT</c:v>
                  </c:pt>
                  <c:pt idx="1">
                    <c:v>KO</c:v>
                  </c:pt>
                  <c:pt idx="2">
                    <c:v>WT</c:v>
                  </c:pt>
                  <c:pt idx="3">
                    <c:v>KO</c:v>
                  </c:pt>
                  <c:pt idx="4">
                    <c:v>WT</c:v>
                  </c:pt>
                  <c:pt idx="5">
                    <c:v>KO</c:v>
                  </c:pt>
                  <c:pt idx="6">
                    <c:v>WT</c:v>
                  </c:pt>
                  <c:pt idx="7">
                    <c:v>KO</c:v>
                  </c:pt>
                </c:lvl>
                <c:lvl>
                  <c:pt idx="0">
                    <c:v>IL-6</c:v>
                  </c:pt>
                  <c:pt idx="2">
                    <c:v>IL-8</c:v>
                  </c:pt>
                  <c:pt idx="4">
                    <c:v>GM-CSF</c:v>
                  </c:pt>
                  <c:pt idx="6">
                    <c:v>Ccl-2</c:v>
                  </c:pt>
                </c:lvl>
              </c:multiLvlStrCache>
            </c:multiLvlStrRef>
          </c:cat>
          <c:val>
            <c:numRef>
              <c:f>'Figure 4A'!$D$48:$D$55</c:f>
              <c:numCache>
                <c:formatCode>0.000_);[Red]\(0.000\)</c:formatCode>
                <c:ptCount val="8"/>
                <c:pt idx="0">
                  <c:v>2.8112094866220185</c:v>
                </c:pt>
                <c:pt idx="1">
                  <c:v>0.25084511718008012</c:v>
                </c:pt>
                <c:pt idx="2">
                  <c:v>5.0397833455088632</c:v>
                </c:pt>
                <c:pt idx="3">
                  <c:v>0.27227186329852765</c:v>
                </c:pt>
                <c:pt idx="4" formatCode="0.000_ ">
                  <c:v>3.0593210285866816</c:v>
                </c:pt>
                <c:pt idx="5" formatCode="0.000_ ">
                  <c:v>0.2561887518235702</c:v>
                </c:pt>
                <c:pt idx="6" formatCode="0.000_ ">
                  <c:v>2.8577929557721848</c:v>
                </c:pt>
                <c:pt idx="7" formatCode="0.000_ ">
                  <c:v>8.5259483214821005E-2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57-524A-89EE-6D60D098D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5250048"/>
        <c:axId val="1676595584"/>
      </c:barChart>
      <c:catAx>
        <c:axId val="169525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1676595584"/>
        <c:crosses val="autoZero"/>
        <c:auto val="1"/>
        <c:lblAlgn val="ctr"/>
        <c:lblOffset val="100"/>
        <c:noMultiLvlLbl val="0"/>
      </c:catAx>
      <c:valAx>
        <c:axId val="1676595584"/>
        <c:scaling>
          <c:orientation val="minMax"/>
          <c:min val="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1695250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4A'!#REF!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'Figure 4A'!#REF!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'Figure 4A'!#REF!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'Figure 4A'!#REF!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A9ED-6E4C-A616-377E4F872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4645903"/>
        <c:axId val="662413759"/>
      </c:barChart>
      <c:scatterChart>
        <c:scatterStyle val="lineMarker"/>
        <c:varyColors val="0"/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'Figure 4A'!#REF!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ED-6E4C-A616-377E4F872802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'Figure 4A'!#REF!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ED-6E4C-A616-377E4F872802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'Figure 4A'!#REF!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ED-6E4C-A616-377E4F872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645903"/>
        <c:axId val="662413759"/>
      </c:scatterChart>
      <c:catAx>
        <c:axId val="22464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2413759"/>
        <c:crosses val="autoZero"/>
        <c:auto val="1"/>
        <c:lblAlgn val="ctr"/>
        <c:lblOffset val="100"/>
        <c:noMultiLvlLbl val="0"/>
      </c:catAx>
      <c:valAx>
        <c:axId val="662413759"/>
        <c:scaling>
          <c:orientation val="minMax"/>
        </c:scaling>
        <c:delete val="0"/>
        <c:axPos val="l"/>
        <c:numFmt formatCode="#,##0_);[Red]\(#,##0\)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4645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106948</xdr:colOff>
      <xdr:row>67</xdr:row>
      <xdr:rowOff>236621</xdr:rowOff>
    </xdr:from>
    <xdr:to>
      <xdr:col>12</xdr:col>
      <xdr:colOff>557908</xdr:colOff>
      <xdr:row>82</xdr:row>
      <xdr:rowOff>172452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8174F41-AAD7-F94E-8F7B-0FD5885226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594625</xdr:colOff>
      <xdr:row>53</xdr:row>
      <xdr:rowOff>221207</xdr:rowOff>
    </xdr:from>
    <xdr:to>
      <xdr:col>13</xdr:col>
      <xdr:colOff>14027</xdr:colOff>
      <xdr:row>68</xdr:row>
      <xdr:rowOff>139888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362E891-AD84-779C-B6A3-EC59B61D67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20F7F-9AB7-B246-B916-4F99850D02A5}">
  <dimension ref="A1:O66"/>
  <sheetViews>
    <sheetView tabSelected="1" topLeftCell="D38" zoomScale="150" workbookViewId="0">
      <selection activeCell="F48" sqref="F48"/>
    </sheetView>
  </sheetViews>
  <sheetFormatPr baseColWidth="10" defaultColWidth="11" defaultRowHeight="20"/>
  <cols>
    <col min="1" max="1" width="20.5703125" style="1" customWidth="1"/>
    <col min="2" max="2" width="11.140625" style="1" bestFit="1" customWidth="1"/>
    <col min="3" max="7" width="12" style="1" customWidth="1"/>
    <col min="8" max="9" width="11" style="1"/>
    <col min="10" max="10" width="13.140625" style="1" bestFit="1" customWidth="1"/>
    <col min="11" max="12" width="11.140625" style="1" bestFit="1" customWidth="1"/>
    <col min="13" max="13" width="16.140625" style="1" bestFit="1" customWidth="1"/>
    <col min="14" max="15" width="11.140625" style="1" bestFit="1" customWidth="1"/>
    <col min="16" max="16" width="16.140625" style="1" bestFit="1" customWidth="1"/>
    <col min="17" max="18" width="11.140625" style="1" bestFit="1" customWidth="1"/>
    <col min="19" max="19" width="16.140625" style="1" bestFit="1" customWidth="1"/>
    <col min="20" max="22" width="16.140625" style="1" customWidth="1"/>
    <col min="23" max="26" width="11.140625" style="1" bestFit="1" customWidth="1"/>
    <col min="27" max="16384" width="11" style="1"/>
  </cols>
  <sheetData>
    <row r="1" spans="1:15">
      <c r="A1" s="18" t="s">
        <v>20</v>
      </c>
      <c r="B1" s="19"/>
    </row>
    <row r="2" spans="1:15" ht="26" customHeight="1" thickBot="1">
      <c r="B2" s="1" t="s">
        <v>4</v>
      </c>
      <c r="C2" s="1" t="s">
        <v>5</v>
      </c>
      <c r="D2" s="1" t="s">
        <v>6</v>
      </c>
      <c r="E2" s="1" t="s">
        <v>4</v>
      </c>
      <c r="H2" s="1" t="s">
        <v>5</v>
      </c>
      <c r="K2" s="1" t="s">
        <v>7</v>
      </c>
      <c r="L2" s="1" t="s">
        <v>4</v>
      </c>
      <c r="M2" s="1" t="s">
        <v>5</v>
      </c>
    </row>
    <row r="3" spans="1:15" s="2" customFormat="1">
      <c r="A3" t="s">
        <v>8</v>
      </c>
      <c r="B3" s="1">
        <v>24.966669082641602</v>
      </c>
      <c r="C3" s="1">
        <v>28.727207183837891</v>
      </c>
      <c r="D3" s="1">
        <v>23.953639984130859</v>
      </c>
      <c r="E3" s="8">
        <f>B3-$K$3</f>
        <v>1.1706663767496757</v>
      </c>
      <c r="F3" s="9">
        <f t="shared" ref="F3:F14" si="0">E3-$L$3</f>
        <v>1.2350718180338616E-2</v>
      </c>
      <c r="G3" s="10">
        <f>POWER(2,-F3)</f>
        <v>0.99147567437903317</v>
      </c>
      <c r="H3" s="8">
        <f>C3-$K$3</f>
        <v>4.9312044779459647</v>
      </c>
      <c r="I3" s="9">
        <f>H3-$M$3</f>
        <v>5.7524363199870088E-2</v>
      </c>
      <c r="J3" s="10">
        <f>POWER(2,-I3)</f>
        <v>0.96091161113741352</v>
      </c>
      <c r="K3" s="2">
        <f>AVERAGE(D3:D5)</f>
        <v>23.796002705891926</v>
      </c>
      <c r="L3" s="3">
        <f>AVERAGE(E3:E5)</f>
        <v>1.158315658569337</v>
      </c>
      <c r="M3" s="3">
        <f>AVERAGE(H3:H5)</f>
        <v>4.8736801147460946</v>
      </c>
    </row>
    <row r="4" spans="1:15" s="2" customFormat="1">
      <c r="A4" t="s">
        <v>8</v>
      </c>
      <c r="B4" s="1">
        <v>24.944755554199219</v>
      </c>
      <c r="C4" s="1">
        <v>28.602775573730469</v>
      </c>
      <c r="D4" s="1">
        <v>23.817476272583008</v>
      </c>
      <c r="E4" s="11">
        <f>B4-$K$3</f>
        <v>1.1487528483072929</v>
      </c>
      <c r="F4" s="12">
        <f>E4-$L$3</f>
        <v>-9.5628102620441968E-3</v>
      </c>
      <c r="G4" s="13">
        <f t="shared" ref="G4:G14" si="1">POWER(2,-F4)</f>
        <v>1.0066504516649757</v>
      </c>
      <c r="H4" s="11">
        <f>C4-$K$3</f>
        <v>4.8067728678385429</v>
      </c>
      <c r="I4" s="12">
        <f t="shared" ref="I4:I14" si="2">H4-$M$3</f>
        <v>-6.6907246907551787E-2</v>
      </c>
      <c r="J4" s="13">
        <f t="shared" ref="J4:J14" si="3">POWER(2,-I4)</f>
        <v>1.047468781549145</v>
      </c>
    </row>
    <row r="5" spans="1:15" s="2" customFormat="1">
      <c r="A5" t="s">
        <v>8</v>
      </c>
      <c r="B5" s="1">
        <v>24.951530456542969</v>
      </c>
      <c r="C5" s="1">
        <v>28.679065704345703</v>
      </c>
      <c r="D5" s="1">
        <v>23.616891860961914</v>
      </c>
      <c r="E5" s="11">
        <f>B5-$K$3</f>
        <v>1.1555277506510429</v>
      </c>
      <c r="F5" s="12">
        <f t="shared" si="0"/>
        <v>-2.7879079182941968E-3</v>
      </c>
      <c r="G5" s="13">
        <f t="shared" si="1"/>
        <v>1.0019342988603603</v>
      </c>
      <c r="H5" s="11">
        <f>C5-$K$3</f>
        <v>4.8830629984537772</v>
      </c>
      <c r="I5" s="12">
        <f t="shared" si="2"/>
        <v>9.3828837076825877E-3</v>
      </c>
      <c r="J5" s="13">
        <f t="shared" si="3"/>
        <v>0.99351738402043432</v>
      </c>
    </row>
    <row r="6" spans="1:15" s="2" customFormat="1">
      <c r="A6" t="s">
        <v>9</v>
      </c>
      <c r="B6" s="1">
        <v>23.380712509155273</v>
      </c>
      <c r="C6" s="1">
        <v>27.349821090698242</v>
      </c>
      <c r="D6" s="1">
        <v>23.906387329101562</v>
      </c>
      <c r="E6" s="11">
        <f>B6-$K$6</f>
        <v>-0.51734987894694129</v>
      </c>
      <c r="F6" s="12">
        <f t="shared" si="0"/>
        <v>-1.6756655375162783</v>
      </c>
      <c r="G6" s="13">
        <f t="shared" si="1"/>
        <v>3.1946669547805349</v>
      </c>
      <c r="H6" s="11">
        <f>C6-$K$6</f>
        <v>3.4517587025960275</v>
      </c>
      <c r="I6" s="12">
        <f t="shared" si="2"/>
        <v>-1.4219214121500672</v>
      </c>
      <c r="J6" s="13">
        <f t="shared" si="3"/>
        <v>2.6794212449098715</v>
      </c>
      <c r="K6" s="2">
        <f>AVERAGE(D6:D8)</f>
        <v>23.898062388102215</v>
      </c>
    </row>
    <row r="7" spans="1:15" s="2" customFormat="1">
      <c r="A7" t="s">
        <v>9</v>
      </c>
      <c r="B7" s="1">
        <v>23.357580184936523</v>
      </c>
      <c r="C7" s="1">
        <v>27.129743576049805</v>
      </c>
      <c r="D7" s="1">
        <v>23.944023132324219</v>
      </c>
      <c r="E7" s="11">
        <f>B7-$K$6</f>
        <v>-0.54048220316569129</v>
      </c>
      <c r="F7" s="12">
        <f t="shared" si="0"/>
        <v>-1.6987978617350283</v>
      </c>
      <c r="G7" s="13">
        <f t="shared" si="1"/>
        <v>3.2463034473754546</v>
      </c>
      <c r="H7" s="11">
        <f>C7-$K$6</f>
        <v>3.23168118794759</v>
      </c>
      <c r="I7" s="12">
        <f t="shared" si="2"/>
        <v>-1.6419989267985047</v>
      </c>
      <c r="J7" s="13">
        <f t="shared" si="3"/>
        <v>3.1209795990390767</v>
      </c>
      <c r="O7" s="3"/>
    </row>
    <row r="8" spans="1:15" s="2" customFormat="1">
      <c r="A8" t="s">
        <v>9</v>
      </c>
      <c r="B8" s="1">
        <v>23.603786468505859</v>
      </c>
      <c r="C8" s="1">
        <v>27.30030632019043</v>
      </c>
      <c r="D8" s="1">
        <v>23.843776702880859</v>
      </c>
      <c r="E8" s="11">
        <f>B8-$K$6</f>
        <v>-0.29427591959635535</v>
      </c>
      <c r="F8" s="12">
        <f t="shared" si="0"/>
        <v>-1.4525915781656924</v>
      </c>
      <c r="G8" s="13">
        <f t="shared" si="1"/>
        <v>2.7369926836040559</v>
      </c>
      <c r="H8" s="11">
        <f>C8-$K$6</f>
        <v>3.402243932088215</v>
      </c>
      <c r="I8" s="12">
        <f t="shared" si="2"/>
        <v>-1.4714361826578797</v>
      </c>
      <c r="J8" s="13">
        <f t="shared" si="3"/>
        <v>2.7729780233676067</v>
      </c>
      <c r="O8" s="3"/>
    </row>
    <row r="9" spans="1:15">
      <c r="A9" t="s">
        <v>10</v>
      </c>
      <c r="B9" s="1">
        <v>25.698205947875977</v>
      </c>
      <c r="C9" s="1">
        <v>34.932559967041016</v>
      </c>
      <c r="D9" s="1">
        <v>23.108152389526367</v>
      </c>
      <c r="E9" s="11">
        <f>B9-$K$9</f>
        <v>2.5476512908935547</v>
      </c>
      <c r="F9" s="12">
        <f t="shared" si="0"/>
        <v>1.3893356323242176</v>
      </c>
      <c r="G9" s="13">
        <f t="shared" si="1"/>
        <v>0.38174055504402304</v>
      </c>
      <c r="H9" s="11">
        <f>C9-$K$9</f>
        <v>11.782005310058594</v>
      </c>
      <c r="I9" s="12">
        <f t="shared" si="2"/>
        <v>6.9083251953124991</v>
      </c>
      <c r="J9" s="13">
        <f t="shared" si="3"/>
        <v>8.3250508791716787E-3</v>
      </c>
      <c r="K9" s="1">
        <f>AVERAGE(D9:D11)</f>
        <v>23.150554656982422</v>
      </c>
      <c r="O9" s="4"/>
    </row>
    <row r="10" spans="1:15">
      <c r="A10" t="s">
        <v>10</v>
      </c>
      <c r="B10" s="1">
        <v>25.785976409912109</v>
      </c>
      <c r="C10" s="1">
        <v>34.076862335205078</v>
      </c>
      <c r="D10" s="1">
        <v>23.213058471679688</v>
      </c>
      <c r="E10" s="11">
        <f>B10-$K$9</f>
        <v>2.6354217529296875</v>
      </c>
      <c r="F10" s="12">
        <f t="shared" si="0"/>
        <v>1.4771060943603505</v>
      </c>
      <c r="G10" s="13">
        <f t="shared" si="1"/>
        <v>0.35920862731902536</v>
      </c>
      <c r="H10" s="11">
        <f>C10-$K$9</f>
        <v>10.926307678222656</v>
      </c>
      <c r="I10" s="12">
        <f t="shared" si="2"/>
        <v>6.0526275634765616</v>
      </c>
      <c r="J10" s="13">
        <f t="shared" si="3"/>
        <v>1.5065291899204908E-2</v>
      </c>
      <c r="O10" s="4"/>
    </row>
    <row r="11" spans="1:15">
      <c r="A11" t="s">
        <v>10</v>
      </c>
      <c r="B11" s="1">
        <v>25.693336486816406</v>
      </c>
      <c r="C11" s="1">
        <v>34.533737182617188</v>
      </c>
      <c r="D11" s="1">
        <v>23.130453109741211</v>
      </c>
      <c r="E11" s="11">
        <f>B11-$K$9</f>
        <v>2.5427818298339844</v>
      </c>
      <c r="F11" s="12">
        <f t="shared" si="0"/>
        <v>1.3844661712646473</v>
      </c>
      <c r="G11" s="13">
        <f t="shared" si="1"/>
        <v>0.38303120298214544</v>
      </c>
      <c r="H11" s="11">
        <f>C11-$K$9</f>
        <v>11.383182525634766</v>
      </c>
      <c r="I11" s="12">
        <f t="shared" si="2"/>
        <v>6.509502410888671</v>
      </c>
      <c r="J11" s="13">
        <f t="shared" si="3"/>
        <v>1.0976010592316628E-2</v>
      </c>
    </row>
    <row r="12" spans="1:15">
      <c r="A12" s="5" t="s">
        <v>11</v>
      </c>
      <c r="B12" s="1">
        <v>27.411441802978516</v>
      </c>
      <c r="C12" s="1">
        <v>32.943714141845703</v>
      </c>
      <c r="D12" s="1">
        <v>24.325111389160156</v>
      </c>
      <c r="E12" s="11">
        <f>B12-$K$12</f>
        <v>3.1160227457682304</v>
      </c>
      <c r="F12" s="12">
        <f t="shared" si="0"/>
        <v>1.9577070871988933</v>
      </c>
      <c r="G12" s="13">
        <f t="shared" si="1"/>
        <v>0.257437283477571</v>
      </c>
      <c r="H12" s="11">
        <f>C12-$K$12</f>
        <v>8.6482950846354179</v>
      </c>
      <c r="I12" s="12">
        <f t="shared" si="2"/>
        <v>3.7746149698893232</v>
      </c>
      <c r="J12" s="13">
        <f t="shared" si="3"/>
        <v>7.306807602653019E-2</v>
      </c>
      <c r="K12" s="1">
        <f>AVERAGE(D12:D14)</f>
        <v>24.295419057210285</v>
      </c>
    </row>
    <row r="13" spans="1:15">
      <c r="A13" s="5" t="s">
        <v>11</v>
      </c>
      <c r="B13" s="1">
        <v>27.315914154052734</v>
      </c>
      <c r="C13" s="1">
        <v>32.58453369140625</v>
      </c>
      <c r="D13" s="1">
        <v>24.158269882202148</v>
      </c>
      <c r="E13" s="11">
        <f>B13-$K$12</f>
        <v>3.0204950968424491</v>
      </c>
      <c r="F13" s="12">
        <f t="shared" si="0"/>
        <v>1.8621794382731121</v>
      </c>
      <c r="G13" s="13">
        <f t="shared" si="1"/>
        <v>0.27506043898507077</v>
      </c>
      <c r="H13" s="11">
        <f>C13-$K$12</f>
        <v>8.2891146341959647</v>
      </c>
      <c r="I13" s="12">
        <f t="shared" si="2"/>
        <v>3.4154345194498701</v>
      </c>
      <c r="J13" s="13">
        <f t="shared" si="3"/>
        <v>9.3724204167193292E-2</v>
      </c>
    </row>
    <row r="14" spans="1:15" ht="21" thickBot="1">
      <c r="A14" s="5" t="s">
        <v>11</v>
      </c>
      <c r="B14" s="1">
        <v>27.536457061767578</v>
      </c>
      <c r="C14" s="1">
        <v>32.659374237060547</v>
      </c>
      <c r="D14" s="1">
        <v>24.402875900268555</v>
      </c>
      <c r="E14" s="14">
        <f>B14-$K$12</f>
        <v>3.2410380045572929</v>
      </c>
      <c r="F14" s="15">
        <f t="shared" si="0"/>
        <v>2.082722345987956</v>
      </c>
      <c r="G14" s="16">
        <f t="shared" si="1"/>
        <v>0.23606853300806882</v>
      </c>
      <c r="H14" s="14">
        <f>C14-$K$12</f>
        <v>8.3639551798502616</v>
      </c>
      <c r="I14" s="15">
        <f t="shared" si="2"/>
        <v>3.490275065104167</v>
      </c>
      <c r="J14" s="16">
        <f t="shared" si="3"/>
        <v>8.8986169450739505E-2</v>
      </c>
    </row>
    <row r="15" spans="1:15">
      <c r="K15" s="6"/>
      <c r="N15" s="3"/>
    </row>
    <row r="16" spans="1:15" ht="16" customHeight="1">
      <c r="K16" s="6"/>
      <c r="N16" s="3"/>
    </row>
    <row r="17" spans="1:10" ht="21" thickBot="1">
      <c r="B17" s="1" t="s">
        <v>3</v>
      </c>
      <c r="C17" s="1" t="s">
        <v>6</v>
      </c>
      <c r="D17" s="1" t="s">
        <v>3</v>
      </c>
      <c r="G17" s="1" t="s">
        <v>7</v>
      </c>
      <c r="H17" s="1" t="s">
        <v>18</v>
      </c>
    </row>
    <row r="18" spans="1:10">
      <c r="A18" t="s">
        <v>8</v>
      </c>
      <c r="B18" s="1">
        <v>25.306461334228516</v>
      </c>
      <c r="C18" s="1">
        <v>23.72100830078125</v>
      </c>
      <c r="D18" s="8">
        <f>B18-$G$18</f>
        <v>1.7799530029296875</v>
      </c>
      <c r="E18" s="9">
        <f t="shared" ref="E18:E29" si="4">D18-$H$18</f>
        <v>-8.1094106038410718E-3</v>
      </c>
      <c r="F18" s="10">
        <f>POWER(2,-E18)</f>
        <v>1.005636842643141</v>
      </c>
      <c r="G18" s="2">
        <f>AVERAGE(C18:C20)</f>
        <v>23.526508331298828</v>
      </c>
      <c r="H18" s="4">
        <f>AVERAGE(D18:D20)</f>
        <v>1.7880624135335286</v>
      </c>
    </row>
    <row r="19" spans="1:10">
      <c r="A19" t="s">
        <v>8</v>
      </c>
      <c r="B19" s="1">
        <v>25.310340881347656</v>
      </c>
      <c r="C19" s="1">
        <v>23.480617523193359</v>
      </c>
      <c r="D19" s="11">
        <f>B19-$G$18</f>
        <v>1.7838325500488281</v>
      </c>
      <c r="E19" s="12">
        <f t="shared" si="4"/>
        <v>-4.2298634847004468E-3</v>
      </c>
      <c r="F19" s="13">
        <f t="shared" ref="F19:F29" si="5">POWER(2,-E19)</f>
        <v>1.0029362202236138</v>
      </c>
      <c r="G19" s="2"/>
    </row>
    <row r="20" spans="1:10">
      <c r="A20" t="s">
        <v>8</v>
      </c>
      <c r="B20" s="1">
        <v>25.326910018920898</v>
      </c>
      <c r="C20" s="1">
        <v>23.377899169921875</v>
      </c>
      <c r="D20" s="11">
        <f>B20-$G$18</f>
        <v>1.8004016876220703</v>
      </c>
      <c r="E20" s="12">
        <f t="shared" si="4"/>
        <v>1.2339274088541741E-2</v>
      </c>
      <c r="F20" s="13">
        <f t="shared" si="5"/>
        <v>0.99148353923148846</v>
      </c>
      <c r="G20" s="2"/>
    </row>
    <row r="21" spans="1:10">
      <c r="A21" t="s">
        <v>9</v>
      </c>
      <c r="B21" s="1">
        <v>25.144016265869141</v>
      </c>
      <c r="C21" s="1">
        <v>24.778785705566406</v>
      </c>
      <c r="D21" s="11">
        <f>B21-$G$21</f>
        <v>0.29430707295735559</v>
      </c>
      <c r="E21" s="12">
        <f t="shared" si="4"/>
        <v>-1.493755340576173</v>
      </c>
      <c r="F21" s="13">
        <f t="shared" si="5"/>
        <v>2.8162108262417638</v>
      </c>
      <c r="G21" s="2">
        <f>AVERAGE(C21:C23)</f>
        <v>24.849709192911785</v>
      </c>
    </row>
    <row r="22" spans="1:10">
      <c r="A22" t="s">
        <v>9</v>
      </c>
      <c r="B22" s="1">
        <v>25.136323928833008</v>
      </c>
      <c r="C22" s="1">
        <v>24.819183349609375</v>
      </c>
      <c r="D22" s="11">
        <f>B22-$G$21</f>
        <v>0.28661473592122277</v>
      </c>
      <c r="E22" s="12">
        <f t="shared" si="4"/>
        <v>-1.5014476776123058</v>
      </c>
      <c r="F22" s="13">
        <f t="shared" si="5"/>
        <v>2.8312667447586182</v>
      </c>
      <c r="G22" s="2"/>
    </row>
    <row r="23" spans="1:10">
      <c r="A23" t="s">
        <v>9</v>
      </c>
      <c r="B23" s="1">
        <v>25.15949821472168</v>
      </c>
      <c r="C23" s="1">
        <v>24.95115852355957</v>
      </c>
      <c r="D23" s="11">
        <f>B23-$G$21</f>
        <v>0.30978902180989465</v>
      </c>
      <c r="E23" s="12">
        <f t="shared" si="4"/>
        <v>-1.4782733917236339</v>
      </c>
      <c r="F23" s="13">
        <f t="shared" si="5"/>
        <v>2.7861508888656741</v>
      </c>
      <c r="G23" s="2"/>
    </row>
    <row r="24" spans="1:10">
      <c r="A24" t="s">
        <v>10</v>
      </c>
      <c r="B24" s="1">
        <v>29.890905380249023</v>
      </c>
      <c r="C24" s="1">
        <v>23.939702987670898</v>
      </c>
      <c r="D24" s="11">
        <f>B24-$G$24</f>
        <v>6.0146319071451835</v>
      </c>
      <c r="E24" s="12">
        <f t="shared" si="4"/>
        <v>4.2265694936116551</v>
      </c>
      <c r="F24" s="13">
        <f t="shared" si="5"/>
        <v>5.3416546154095162E-2</v>
      </c>
      <c r="G24" s="1">
        <f>AVERAGE(C24:C26)</f>
        <v>23.87627347310384</v>
      </c>
    </row>
    <row r="25" spans="1:10">
      <c r="A25" t="s">
        <v>10</v>
      </c>
      <c r="B25" s="1">
        <v>29.933679580688477</v>
      </c>
      <c r="C25" s="1">
        <v>23.907743453979492</v>
      </c>
      <c r="D25" s="11">
        <f>B25-$G$24</f>
        <v>6.0574061075846366</v>
      </c>
      <c r="E25" s="12">
        <f t="shared" si="4"/>
        <v>4.2693436940511083</v>
      </c>
      <c r="F25" s="13">
        <f t="shared" si="5"/>
        <v>5.1856056430250437E-2</v>
      </c>
    </row>
    <row r="26" spans="1:10">
      <c r="A26" t="s">
        <v>10</v>
      </c>
      <c r="B26" s="1">
        <v>29.862682342529297</v>
      </c>
      <c r="C26" s="1">
        <v>23.781373977661133</v>
      </c>
      <c r="D26" s="11">
        <f>B26-$G$24</f>
        <v>5.9864088694254569</v>
      </c>
      <c r="E26" s="12">
        <f t="shared" si="4"/>
        <v>4.1983464558919286</v>
      </c>
      <c r="F26" s="13">
        <f t="shared" si="5"/>
        <v>5.447180727220291E-2</v>
      </c>
    </row>
    <row r="27" spans="1:10">
      <c r="A27" s="5" t="s">
        <v>11</v>
      </c>
      <c r="B27" s="1">
        <v>28.31422233581543</v>
      </c>
      <c r="C27" s="1">
        <v>24.479471206665039</v>
      </c>
      <c r="D27" s="11">
        <f>B27-$G$27</f>
        <v>3.9093023935953788</v>
      </c>
      <c r="E27" s="12">
        <f t="shared" si="4"/>
        <v>2.1212399800618504</v>
      </c>
      <c r="F27" s="13">
        <f t="shared" si="5"/>
        <v>0.22984927488392351</v>
      </c>
      <c r="G27" s="1">
        <f>AVERAGE(C27:C29)</f>
        <v>24.404919942220051</v>
      </c>
    </row>
    <row r="28" spans="1:10">
      <c r="A28" s="5" t="s">
        <v>11</v>
      </c>
      <c r="B28" s="1">
        <v>27.979564666748047</v>
      </c>
      <c r="C28" s="1">
        <v>24.310972213745117</v>
      </c>
      <c r="D28" s="11">
        <f>B28-$G$27</f>
        <v>3.574644724527996</v>
      </c>
      <c r="E28" s="12">
        <f t="shared" si="4"/>
        <v>1.7865823109944674</v>
      </c>
      <c r="F28" s="13">
        <f t="shared" si="5"/>
        <v>0.28985789547437957</v>
      </c>
    </row>
    <row r="29" spans="1:10" ht="21" thickBot="1">
      <c r="A29" s="5" t="s">
        <v>11</v>
      </c>
      <c r="B29" s="1">
        <v>28.295644760131836</v>
      </c>
      <c r="C29" s="1">
        <v>24.42431640625</v>
      </c>
      <c r="D29" s="14">
        <f>B29-$G$27</f>
        <v>3.890724817911785</v>
      </c>
      <c r="E29" s="15">
        <f t="shared" si="4"/>
        <v>2.1026624043782567</v>
      </c>
      <c r="F29" s="16">
        <f t="shared" si="5"/>
        <v>0.23282818118193732</v>
      </c>
    </row>
    <row r="30" spans="1:10">
      <c r="A30" s="5"/>
      <c r="E30" s="3"/>
      <c r="F30" s="3"/>
      <c r="G30" s="3"/>
      <c r="H30" s="3"/>
      <c r="I30" s="3"/>
      <c r="J30" s="3"/>
    </row>
    <row r="31" spans="1:10">
      <c r="E31" s="3"/>
      <c r="F31" s="3"/>
      <c r="G31" s="3"/>
      <c r="H31" s="3"/>
      <c r="I31" s="3"/>
      <c r="J31" s="3"/>
    </row>
    <row r="32" spans="1:10" ht="21" thickBot="1">
      <c r="B32" s="1" t="s">
        <v>12</v>
      </c>
      <c r="C32" s="1" t="s">
        <v>6</v>
      </c>
      <c r="D32" s="3" t="s">
        <v>12</v>
      </c>
      <c r="E32" s="3"/>
      <c r="F32" s="3"/>
      <c r="H32" s="1" t="s">
        <v>12</v>
      </c>
    </row>
    <row r="33" spans="1:8">
      <c r="A33" t="s">
        <v>8</v>
      </c>
      <c r="B33" s="1">
        <v>32.730667114257812</v>
      </c>
      <c r="C33" s="1">
        <v>33.516742706298828</v>
      </c>
      <c r="D33" s="8">
        <f>B33-$G$33</f>
        <v>9.5628782908121757</v>
      </c>
      <c r="E33" s="9">
        <f>D33-$H$33</f>
        <v>-0.19147872924804688</v>
      </c>
      <c r="F33" s="10">
        <f>POWER(2,-E33)</f>
        <v>1.1419335718853407</v>
      </c>
      <c r="G33" s="1">
        <f>AVERAGE(C33:C35)</f>
        <v>23.167788823445637</v>
      </c>
      <c r="H33" s="4">
        <f>AVERAGE(D33:D35)</f>
        <v>9.7543570200602225</v>
      </c>
    </row>
    <row r="34" spans="1:8">
      <c r="A34" t="s">
        <v>8</v>
      </c>
      <c r="B34" s="1">
        <v>32.800025939941406</v>
      </c>
      <c r="C34" s="1">
        <v>19.713191986083984</v>
      </c>
      <c r="D34" s="11">
        <f>B34-$G$33</f>
        <v>9.6322371164957694</v>
      </c>
      <c r="E34" s="12">
        <f t="shared" ref="E34:E44" si="6">D34-$H$33</f>
        <v>-0.12211990356445312</v>
      </c>
      <c r="F34" s="13">
        <f t="shared" ref="F34:F44" si="7">POWER(2,-E34)</f>
        <v>1.0883328901484928</v>
      </c>
    </row>
    <row r="35" spans="1:8">
      <c r="A35" t="s">
        <v>8</v>
      </c>
      <c r="B35" s="1">
        <v>33.235744476318359</v>
      </c>
      <c r="C35" s="1">
        <v>16.273431777954102</v>
      </c>
      <c r="D35" s="11">
        <f>B35-$G$33</f>
        <v>10.067955652872723</v>
      </c>
      <c r="E35" s="12">
        <f t="shared" si="6"/>
        <v>0.3135986328125</v>
      </c>
      <c r="F35" s="13">
        <f t="shared" si="7"/>
        <v>0.80463219374006456</v>
      </c>
    </row>
    <row r="36" spans="1:8">
      <c r="A36" t="s">
        <v>9</v>
      </c>
      <c r="B36" s="1">
        <v>32.389625549316406</v>
      </c>
      <c r="C36" s="1">
        <v>24.778785705566406</v>
      </c>
      <c r="D36" s="11">
        <f>B36-$G$36</f>
        <v>7.5399163564046212</v>
      </c>
      <c r="E36" s="12">
        <f t="shared" si="6"/>
        <v>-2.2144406636556013</v>
      </c>
      <c r="F36" s="13">
        <f t="shared" si="7"/>
        <v>4.6410159756078357</v>
      </c>
      <c r="G36" s="1">
        <f>AVERAGE(C36:C38)</f>
        <v>24.849709192911785</v>
      </c>
    </row>
    <row r="37" spans="1:8">
      <c r="A37" t="s">
        <v>9</v>
      </c>
      <c r="B37" s="1">
        <v>32.152507781982422</v>
      </c>
      <c r="C37" s="1">
        <v>24.819183349609375</v>
      </c>
      <c r="D37" s="11">
        <f>B37-$G$36</f>
        <v>7.3027985890706368</v>
      </c>
      <c r="E37" s="12">
        <f t="shared" si="6"/>
        <v>-2.4515584309895857</v>
      </c>
      <c r="F37" s="13">
        <f t="shared" si="7"/>
        <v>5.4700667233821845</v>
      </c>
    </row>
    <row r="38" spans="1:8">
      <c r="A38" t="s">
        <v>9</v>
      </c>
      <c r="B38" s="1">
        <v>32.279754638671875</v>
      </c>
      <c r="C38" s="1">
        <v>24.95115852355957</v>
      </c>
      <c r="D38" s="11">
        <f>B38-$G$36</f>
        <v>7.43004544576009</v>
      </c>
      <c r="E38" s="12">
        <f t="shared" si="6"/>
        <v>-2.3243115743001326</v>
      </c>
      <c r="F38" s="13">
        <f t="shared" si="7"/>
        <v>5.0082673375365703</v>
      </c>
    </row>
    <row r="39" spans="1:8">
      <c r="A39" t="s">
        <v>10</v>
      </c>
      <c r="B39" s="1">
        <v>34.180606842041016</v>
      </c>
      <c r="C39" s="1">
        <v>23.939702987670898</v>
      </c>
      <c r="D39" s="11">
        <f>B39-$G$39</f>
        <v>10.304333368937176</v>
      </c>
      <c r="E39" s="12">
        <f t="shared" si="6"/>
        <v>0.54997634887695312</v>
      </c>
      <c r="F39" s="13">
        <f t="shared" si="7"/>
        <v>0.68303132570238179</v>
      </c>
      <c r="G39" s="1">
        <f>AVERAGE(C39:C41)</f>
        <v>23.87627347310384</v>
      </c>
    </row>
    <row r="40" spans="1:8">
      <c r="A40" t="s">
        <v>10</v>
      </c>
      <c r="B40" s="1">
        <v>34.845424652099609</v>
      </c>
      <c r="C40" s="1">
        <v>23.907743453979492</v>
      </c>
      <c r="D40" s="11">
        <f>B40-$G$39</f>
        <v>10.969151178995769</v>
      </c>
      <c r="E40" s="12">
        <f t="shared" si="6"/>
        <v>1.2147941589355469</v>
      </c>
      <c r="F40" s="13">
        <f t="shared" si="7"/>
        <v>0.43083454614845096</v>
      </c>
    </row>
    <row r="41" spans="1:8">
      <c r="A41" t="s">
        <v>10</v>
      </c>
      <c r="B41" s="1">
        <v>34.79376220703125</v>
      </c>
      <c r="C41" s="1">
        <v>23.781373977661133</v>
      </c>
      <c r="D41" s="11">
        <f>B41-$G$39</f>
        <v>10.91748873392741</v>
      </c>
      <c r="E41" s="12">
        <f t="shared" si="6"/>
        <v>1.1631317138671875</v>
      </c>
      <c r="F41" s="13">
        <f t="shared" si="7"/>
        <v>0.44654215631335265</v>
      </c>
    </row>
    <row r="42" spans="1:8">
      <c r="A42" s="5" t="s">
        <v>11</v>
      </c>
      <c r="B42" s="1">
        <v>35.301559448242188</v>
      </c>
      <c r="C42" s="1">
        <v>24.479471206665039</v>
      </c>
      <c r="D42" s="11">
        <f>B42-$G$42</f>
        <v>10.896639506022137</v>
      </c>
      <c r="E42" s="12">
        <f t="shared" si="6"/>
        <v>1.1422824859619141</v>
      </c>
      <c r="F42" s="13">
        <f t="shared" si="7"/>
        <v>0.45304225280548022</v>
      </c>
      <c r="G42" s="1">
        <f>AVERAGE(C42:C44)</f>
        <v>24.404919942220051</v>
      </c>
    </row>
    <row r="43" spans="1:8">
      <c r="A43" s="5" t="s">
        <v>11</v>
      </c>
      <c r="B43" s="1">
        <v>37.113433837890625</v>
      </c>
      <c r="C43" s="1">
        <v>24.310972213745117</v>
      </c>
      <c r="D43" s="11">
        <f>B43-$G$42</f>
        <v>12.708513895670574</v>
      </c>
      <c r="E43" s="12">
        <f t="shared" si="6"/>
        <v>2.9541568756103516</v>
      </c>
      <c r="F43" s="13">
        <f t="shared" si="7"/>
        <v>0.12903578509390237</v>
      </c>
    </row>
    <row r="44" spans="1:8" ht="21" thickBot="1">
      <c r="A44" s="5" t="s">
        <v>11</v>
      </c>
      <c r="B44" s="1">
        <v>36.250156402587891</v>
      </c>
      <c r="C44" s="1">
        <v>24.42431640625</v>
      </c>
      <c r="D44" s="14">
        <f>B44-$G$42</f>
        <v>11.84523646036784</v>
      </c>
      <c r="E44" s="15">
        <f t="shared" si="6"/>
        <v>2.0908794403076172</v>
      </c>
      <c r="F44" s="16">
        <f t="shared" si="7"/>
        <v>0.23473755199620028</v>
      </c>
    </row>
    <row r="45" spans="1:8">
      <c r="A45" s="5"/>
    </row>
    <row r="47" spans="1:8">
      <c r="A47" s="7" t="s">
        <v>1</v>
      </c>
      <c r="C47" s="1" t="s">
        <v>0</v>
      </c>
      <c r="D47" s="1" t="s">
        <v>19</v>
      </c>
      <c r="F47" s="1" t="s">
        <v>13</v>
      </c>
    </row>
    <row r="48" spans="1:8">
      <c r="A48" s="1" t="s">
        <v>3</v>
      </c>
      <c r="B48" s="1" t="s">
        <v>14</v>
      </c>
      <c r="C48" s="4">
        <f>AVERAGE(F18:F20)</f>
        <v>1.000018867366081</v>
      </c>
      <c r="D48" s="4">
        <f>AVERAGE(F21:F23)</f>
        <v>2.8112094866220185</v>
      </c>
      <c r="F48" s="20">
        <f>TTEST(F21:F23,F27:F29,2,3)</f>
        <v>2.472839615930913E-7</v>
      </c>
    </row>
    <row r="49" spans="1:6">
      <c r="B49" s="1" t="s">
        <v>15</v>
      </c>
      <c r="C49" s="4">
        <f>AVERAGE(F24:F26)</f>
        <v>5.3248136618849501E-2</v>
      </c>
      <c r="D49" s="4">
        <f>AVERAGE(F27:F29)</f>
        <v>0.25084511718008012</v>
      </c>
    </row>
    <row r="50" spans="1:6">
      <c r="A50" s="1" t="s">
        <v>12</v>
      </c>
      <c r="B50" s="1" t="s">
        <v>14</v>
      </c>
      <c r="C50" s="4">
        <f>AVERAGE(F33:F35)</f>
        <v>1.0116328852579661</v>
      </c>
      <c r="D50" s="4">
        <f>AVERAGE(F36:F38)</f>
        <v>5.0397833455088632</v>
      </c>
      <c r="F50" s="1">
        <f>TTEST(F36:F38,F42:F44,2,3)</f>
        <v>7.6041529551023148E-4</v>
      </c>
    </row>
    <row r="51" spans="1:6">
      <c r="B51" s="1" t="s">
        <v>15</v>
      </c>
      <c r="C51" s="4">
        <f>AVERAGE(F39:F41)</f>
        <v>0.52013600938806182</v>
      </c>
      <c r="D51" s="4">
        <f>AVERAGE(F42:F44)</f>
        <v>0.27227186329852765</v>
      </c>
    </row>
    <row r="52" spans="1:6">
      <c r="A52" s="1" t="s">
        <v>16</v>
      </c>
      <c r="B52" s="1" t="s">
        <v>14</v>
      </c>
      <c r="C52" s="17">
        <f>AVERAGE(G3:G5)</f>
        <v>1.0000201416347896</v>
      </c>
      <c r="D52" s="17">
        <f>AVERAGE(G6:G8)</f>
        <v>3.0593210285866816</v>
      </c>
      <c r="F52" s="1">
        <f>TTEST(G6:G8,G12:G14,2,3)</f>
        <v>3.1941050069277817E-3</v>
      </c>
    </row>
    <row r="53" spans="1:6">
      <c r="B53" s="1" t="s">
        <v>15</v>
      </c>
      <c r="C53" s="17">
        <f>AVERAGE(G9:G11)</f>
        <v>0.37466012844839797</v>
      </c>
      <c r="D53" s="17">
        <f>AVERAGE(G12:G14)</f>
        <v>0.2561887518235702</v>
      </c>
    </row>
    <row r="54" spans="1:6">
      <c r="A54" s="1" t="s">
        <v>17</v>
      </c>
      <c r="B54" s="1" t="s">
        <v>14</v>
      </c>
      <c r="C54" s="17">
        <f>AVERAGE(J3:J5)</f>
        <v>1.0006325922356643</v>
      </c>
      <c r="D54" s="17">
        <f>AVERAGE(J6:J8)</f>
        <v>2.8577929557721848</v>
      </c>
      <c r="F54" s="1">
        <f>TTEST(J6:J8,J12:J14,2,3)</f>
        <v>2.2967731659655692E-3</v>
      </c>
    </row>
    <row r="55" spans="1:6">
      <c r="B55" s="1" t="s">
        <v>15</v>
      </c>
      <c r="C55" s="17">
        <f>AVERAGE(J9:J11)</f>
        <v>1.1455451123564405E-2</v>
      </c>
      <c r="D55" s="17">
        <f>AVERAGE(J12:J14)</f>
        <v>8.5259483214821005E-2</v>
      </c>
    </row>
    <row r="58" spans="1:6">
      <c r="A58" s="7" t="s">
        <v>2</v>
      </c>
    </row>
    <row r="59" spans="1:6">
      <c r="A59" s="1" t="s">
        <v>3</v>
      </c>
      <c r="B59" s="1" t="s">
        <v>14</v>
      </c>
      <c r="C59" s="1">
        <f>STDEV(F18:F20)</f>
        <v>7.5141340244295439E-3</v>
      </c>
      <c r="D59" s="1">
        <f>STDEV(F21:F23)</f>
        <v>2.2969983929734223E-2</v>
      </c>
    </row>
    <row r="60" spans="1:6">
      <c r="B60" s="1" t="s">
        <v>15</v>
      </c>
      <c r="C60" s="1">
        <f>STDEV(F24:F26)</f>
        <v>1.3159823119878976E-3</v>
      </c>
      <c r="D60" s="1">
        <f>STDEV(F27:F29)</f>
        <v>3.3818872295852967E-2</v>
      </c>
    </row>
    <row r="61" spans="1:6">
      <c r="A61" s="1" t="s">
        <v>12</v>
      </c>
      <c r="B61" s="1" t="s">
        <v>14</v>
      </c>
      <c r="C61" s="1">
        <f>STDEV(F33:F35)</f>
        <v>0.18126009761481002</v>
      </c>
      <c r="D61" s="1">
        <f>STDEV(F36:F38)</f>
        <v>0.41542295274236346</v>
      </c>
    </row>
    <row r="62" spans="1:6">
      <c r="B62" s="1" t="s">
        <v>15</v>
      </c>
      <c r="C62" s="1">
        <f>STDEV(F39:F41)</f>
        <v>0.14128993351307739</v>
      </c>
      <c r="D62" s="1">
        <f>STDEV(F42:F44)</f>
        <v>0.16523215841184921</v>
      </c>
    </row>
    <row r="63" spans="1:6">
      <c r="A63" s="1" t="s">
        <v>16</v>
      </c>
      <c r="B63" s="1" t="s">
        <v>14</v>
      </c>
      <c r="C63" s="1">
        <v>7.7663675442669064E-3</v>
      </c>
      <c r="D63" s="1">
        <f>STDEV(G6:G8)</f>
        <v>0.28033596509599923</v>
      </c>
    </row>
    <row r="64" spans="1:6">
      <c r="B64" s="1" t="s">
        <v>15</v>
      </c>
      <c r="C64" s="1">
        <v>1.3396943994370379E-2</v>
      </c>
      <c r="D64" s="1">
        <f>STDEV(G12:G14)</f>
        <v>1.9525913714807854E-2</v>
      </c>
    </row>
    <row r="65" spans="1:4">
      <c r="A65" s="1" t="s">
        <v>17</v>
      </c>
      <c r="B65" s="1" t="s">
        <v>14</v>
      </c>
      <c r="C65" s="1">
        <f>STDEV(J3:J5)</f>
        <v>4.3715049792730866E-2</v>
      </c>
      <c r="D65" s="1">
        <f>STDEV(J6:J8)</f>
        <v>0.2326770822286072</v>
      </c>
    </row>
    <row r="66" spans="1:4">
      <c r="B66" s="1" t="s">
        <v>15</v>
      </c>
      <c r="C66" s="1">
        <f>STDEV(J9:J11)</f>
        <v>3.3956015180357985E-3</v>
      </c>
      <c r="D66" s="1">
        <f>STDEV(J12:J14)</f>
        <v>1.0820584557527836E-2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Figure 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直江 仁平</cp:lastModifiedBy>
  <dcterms:created xsi:type="dcterms:W3CDTF">2022-02-05T02:41:13Z</dcterms:created>
  <dcterms:modified xsi:type="dcterms:W3CDTF">2024-12-02T06:14:59Z</dcterms:modified>
</cp:coreProperties>
</file>